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6860" windowHeight="538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ورقة1!$B$3:$C$56</definedName>
  </definedNames>
  <calcPr calcId="124519"/>
</workbook>
</file>

<file path=xl/calcChain.xml><?xml version="1.0" encoding="utf-8"?>
<calcChain xmlns="http://schemas.openxmlformats.org/spreadsheetml/2006/main">
  <c r="E2" i="1"/>
  <c r="F2"/>
  <c r="G2"/>
  <c r="I2"/>
  <c r="H2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"/>
  <c r="A6"/>
  <c r="A7"/>
  <c r="A8"/>
  <c r="A9"/>
  <c r="A10"/>
  <c r="A4"/>
</calcChain>
</file>

<file path=xl/sharedStrings.xml><?xml version="1.0" encoding="utf-8"?>
<sst xmlns="http://schemas.openxmlformats.org/spreadsheetml/2006/main" count="79" uniqueCount="61">
  <si>
    <t>م</t>
  </si>
  <si>
    <t>الاسم</t>
  </si>
  <si>
    <t>الحالة الاجتماعية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</si>
  <si>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</si>
  <si>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</si>
  <si>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</si>
  <si>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</si>
  <si>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</si>
  <si>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</si>
  <si>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</si>
  <si>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</si>
  <si>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</si>
  <si>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</si>
  <si>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</si>
  <si>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</si>
  <si>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</si>
  <si>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</si>
  <si>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</si>
  <si>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</si>
  <si>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</si>
  <si>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</si>
  <si>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</si>
  <si>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</si>
  <si>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</si>
  <si>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</si>
  <si>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</si>
  <si>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</si>
  <si>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</si>
  <si>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</si>
  <si>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</si>
  <si>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</si>
  <si>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</si>
  <si>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</si>
  <si>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</si>
  <si>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</si>
  <si>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</si>
  <si>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</si>
  <si>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</si>
  <si>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</si>
  <si>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</si>
  <si>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</si>
  <si>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</si>
  <si>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</si>
  <si>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</si>
  <si>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</si>
  <si>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</si>
  <si>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</si>
  <si>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</si>
  <si>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</si>
  <si>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</si>
  <si>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</si>
  <si>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</si>
  <si>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</si>
  <si>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</si>
  <si>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</si>
  <si>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</si>
  <si>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متزوج</t>
  </si>
  <si>
    <t>أعزب</t>
  </si>
  <si>
    <t>مطلق</t>
  </si>
  <si>
    <t>أرمل</t>
  </si>
  <si>
    <t>عدد السجلات</t>
  </si>
</sst>
</file>

<file path=xl/styles.xml><?xml version="1.0" encoding="utf-8"?>
<styleSheet xmlns="http://schemas.openxmlformats.org/spreadsheetml/2006/main">
  <fonts count="4">
    <font>
      <sz val="14"/>
      <color theme="1"/>
      <name val="Arial"/>
      <family val="2"/>
      <charset val="178"/>
      <scheme val="minor"/>
    </font>
    <font>
      <b/>
      <sz val="14"/>
      <color theme="0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6"/>
      <color theme="6" tint="0.79998168889431442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3" fillId="2" borderId="1" xfId="0" applyFont="1" applyFill="1" applyBorder="1" applyAlignment="1">
      <alignment horizontal="center" vertical="center" shrinkToFit="1" readingOrder="2"/>
    </xf>
    <xf numFmtId="0" fontId="2" fillId="3" borderId="2" xfId="0" applyFont="1" applyFill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I56"/>
  <sheetViews>
    <sheetView rightToLeft="1" tabSelected="1" workbookViewId="0">
      <selection activeCell="H6" sqref="H6"/>
    </sheetView>
  </sheetViews>
  <sheetFormatPr defaultRowHeight="18"/>
  <cols>
    <col min="1" max="1" width="5.08984375" customWidth="1"/>
    <col min="2" max="2" width="15.6328125" customWidth="1"/>
    <col min="3" max="3" width="10.6328125" customWidth="1"/>
  </cols>
  <sheetData>
    <row r="1" spans="1:9" ht="20.25">
      <c r="E1" s="3" t="s">
        <v>60</v>
      </c>
      <c r="F1" s="3" t="s">
        <v>57</v>
      </c>
      <c r="G1" s="3" t="s">
        <v>56</v>
      </c>
      <c r="H1" s="3" t="s">
        <v>59</v>
      </c>
      <c r="I1" s="3" t="s">
        <v>58</v>
      </c>
    </row>
    <row r="2" spans="1:9">
      <c r="E2" s="4">
        <f ca="1">SUMPRODUCT(($B$4:$B$96&lt;&gt;"")*($B$4:$B$96&lt;&gt;"")*SUBTOTAL(103,OFFSET($B$4,ROW($B$4:$C$96)-ROW($B$4),0)))</f>
        <v>49</v>
      </c>
      <c r="F2" s="4">
        <f ca="1">SUMPRODUCT(($C$4:$C$56=F$1)*($C$4:$C$56=F$1)*SUBTOTAL(103,OFFSET($C$4,ROW($C$4:$C$56)-ROW($C$4),0)))</f>
        <v>0</v>
      </c>
      <c r="G2" s="4">
        <f ca="1">SUMPRODUCT(($C$4:$C$96=G$1)*($C$4:$C$96=G$1)*SUBTOTAL(103,OFFSET($C$4,ROW($C$4:$C$96)-ROW($C$4),0)))</f>
        <v>10</v>
      </c>
      <c r="H2" s="4">
        <f t="shared" ref="G2:I2" ca="1" si="0">SUMPRODUCT(($C$4:$C$96=H$1)*($C$4:$C$96=H$1)*SUBTOTAL(103,OFFSET($C$4,ROW($C$4:$C$96)-ROW($C$4),0)))</f>
        <v>1</v>
      </c>
      <c r="I2" s="4">
        <f t="shared" ca="1" si="0"/>
        <v>3</v>
      </c>
    </row>
    <row r="3" spans="1:9">
      <c r="A3" s="2" t="s">
        <v>0</v>
      </c>
      <c r="B3" s="2" t="s">
        <v>1</v>
      </c>
      <c r="C3" s="2" t="s">
        <v>2</v>
      </c>
      <c r="F3" s="5"/>
      <c r="G3" s="5"/>
      <c r="H3" s="5"/>
      <c r="I3" s="5"/>
    </row>
    <row r="4" spans="1:9">
      <c r="A4" s="1">
        <f>+IF(B4="","",SUBTOTAL(3,B$4:B4))</f>
        <v>1</v>
      </c>
      <c r="B4" s="1" t="s">
        <v>3</v>
      </c>
      <c r="C4" s="1" t="s">
        <v>56</v>
      </c>
    </row>
    <row r="5" spans="1:9" hidden="1">
      <c r="A5" s="1">
        <f>+IF(B5="","",SUBTOTAL(3,B$4:B5))</f>
        <v>1</v>
      </c>
      <c r="B5" s="1" t="s">
        <v>4</v>
      </c>
      <c r="C5" s="1" t="s">
        <v>57</v>
      </c>
    </row>
    <row r="6" spans="1:9">
      <c r="A6" s="1">
        <f>+IF(B6="","",SUBTOTAL(3,B$4:B6))</f>
        <v>2</v>
      </c>
      <c r="B6" s="1" t="s">
        <v>5</v>
      </c>
      <c r="C6" s="1" t="s">
        <v>58</v>
      </c>
    </row>
    <row r="7" spans="1:9">
      <c r="A7" s="1">
        <f>+IF(B7="","",SUBTOTAL(3,B$4:B7))</f>
        <v>3</v>
      </c>
      <c r="B7" s="1" t="s">
        <v>6</v>
      </c>
      <c r="C7" s="1" t="s">
        <v>56</v>
      </c>
    </row>
    <row r="8" spans="1:9">
      <c r="A8" s="1">
        <f>+IF(B8="","",SUBTOTAL(3,B$4:B8))</f>
        <v>4</v>
      </c>
      <c r="B8" s="1" t="s">
        <v>7</v>
      </c>
      <c r="C8" s="1" t="s">
        <v>56</v>
      </c>
    </row>
    <row r="9" spans="1:9" hidden="1">
      <c r="A9" s="1">
        <f>+IF(B9="","",SUBTOTAL(3,B$4:B9))</f>
        <v>4</v>
      </c>
      <c r="B9" s="1" t="s">
        <v>8</v>
      </c>
      <c r="C9" s="1" t="s">
        <v>57</v>
      </c>
    </row>
    <row r="10" spans="1:9">
      <c r="A10" s="1">
        <f>+IF(B10="","",SUBTOTAL(3,B$4:B10))</f>
        <v>5</v>
      </c>
      <c r="B10" s="1" t="s">
        <v>9</v>
      </c>
      <c r="C10" s="1" t="s">
        <v>56</v>
      </c>
    </row>
    <row r="11" spans="1:9" hidden="1">
      <c r="A11" s="1">
        <f>+IF(B11="","",SUBTOTAL(3,B$4:B11))</f>
        <v>5</v>
      </c>
      <c r="B11" s="1" t="s">
        <v>10</v>
      </c>
      <c r="C11" s="1" t="s">
        <v>57</v>
      </c>
    </row>
    <row r="12" spans="1:9">
      <c r="A12" s="1">
        <f>+IF(B12="","",SUBTOTAL(3,B$4:B12))</f>
        <v>6</v>
      </c>
      <c r="B12" s="1" t="s">
        <v>11</v>
      </c>
      <c r="C12" s="1" t="s">
        <v>59</v>
      </c>
    </row>
    <row r="13" spans="1:9">
      <c r="A13" s="1">
        <f>+IF(B13="","",SUBTOTAL(3,B$4:B13))</f>
        <v>7</v>
      </c>
      <c r="B13" s="1" t="s">
        <v>12</v>
      </c>
      <c r="C13" s="1" t="s">
        <v>56</v>
      </c>
    </row>
    <row r="14" spans="1:9">
      <c r="A14" s="1">
        <f>+IF(B14="","",SUBTOTAL(3,B$4:B14))</f>
        <v>8</v>
      </c>
      <c r="B14" s="1" t="s">
        <v>13</v>
      </c>
      <c r="C14" s="1" t="s">
        <v>56</v>
      </c>
    </row>
    <row r="15" spans="1:9">
      <c r="A15" s="1">
        <f>+IF(B15="","",SUBTOTAL(3,B$4:B15))</f>
        <v>9</v>
      </c>
      <c r="B15" s="1" t="s">
        <v>14</v>
      </c>
      <c r="C15" s="1" t="s">
        <v>56</v>
      </c>
    </row>
    <row r="16" spans="1:9">
      <c r="A16" s="1">
        <f>+IF(B16="","",SUBTOTAL(3,B$4:B16))</f>
        <v>10</v>
      </c>
      <c r="B16" s="1" t="s">
        <v>15</v>
      </c>
      <c r="C16" s="1" t="s">
        <v>56</v>
      </c>
    </row>
    <row r="17" spans="1:3" hidden="1">
      <c r="A17" s="1">
        <f>+IF(B17="","",SUBTOTAL(3,B$4:B17))</f>
        <v>10</v>
      </c>
      <c r="B17" s="1" t="s">
        <v>16</v>
      </c>
      <c r="C17" s="1" t="s">
        <v>57</v>
      </c>
    </row>
    <row r="18" spans="1:3">
      <c r="A18" s="1">
        <f>+IF(B18="","",SUBTOTAL(3,B$4:B18))</f>
        <v>11</v>
      </c>
      <c r="B18" s="1" t="s">
        <v>17</v>
      </c>
      <c r="C18" s="1" t="s">
        <v>58</v>
      </c>
    </row>
    <row r="19" spans="1:3">
      <c r="A19" s="1">
        <f>+IF(B19="","",SUBTOTAL(3,B$4:B19))</f>
        <v>12</v>
      </c>
      <c r="B19" s="1" t="s">
        <v>18</v>
      </c>
      <c r="C19" s="1" t="s">
        <v>56</v>
      </c>
    </row>
    <row r="20" spans="1:3">
      <c r="A20" s="1">
        <f>+IF(B20="","",SUBTOTAL(3,B$4:B20))</f>
        <v>13</v>
      </c>
      <c r="B20" s="1" t="s">
        <v>19</v>
      </c>
      <c r="C20" s="1" t="s">
        <v>56</v>
      </c>
    </row>
    <row r="21" spans="1:3">
      <c r="A21" s="1">
        <f>+IF(B21="","",SUBTOTAL(3,B$4:B21))</f>
        <v>14</v>
      </c>
      <c r="B21" s="1" t="s">
        <v>20</v>
      </c>
      <c r="C21" s="1" t="s">
        <v>58</v>
      </c>
    </row>
    <row r="22" spans="1:3">
      <c r="A22" s="1">
        <f>+IF(B22="","",SUBTOTAL(3,B$4:B22))</f>
        <v>15</v>
      </c>
      <c r="B22" s="1" t="s">
        <v>21</v>
      </c>
      <c r="C22" s="1"/>
    </row>
    <row r="23" spans="1:3">
      <c r="A23" s="1">
        <f>+IF(B23="","",SUBTOTAL(3,B$4:B23))</f>
        <v>16</v>
      </c>
      <c r="B23" s="1" t="s">
        <v>22</v>
      </c>
      <c r="C23" s="1"/>
    </row>
    <row r="24" spans="1:3">
      <c r="A24" s="1">
        <f>+IF(B24="","",SUBTOTAL(3,B$4:B24))</f>
        <v>17</v>
      </c>
      <c r="B24" s="1" t="s">
        <v>23</v>
      </c>
      <c r="C24" s="1"/>
    </row>
    <row r="25" spans="1:3">
      <c r="A25" s="1">
        <f>+IF(B25="","",SUBTOTAL(3,B$4:B25))</f>
        <v>18</v>
      </c>
      <c r="B25" s="1" t="s">
        <v>24</v>
      </c>
      <c r="C25" s="1"/>
    </row>
    <row r="26" spans="1:3">
      <c r="A26" s="1">
        <f>+IF(B26="","",SUBTOTAL(3,B$4:B26))</f>
        <v>19</v>
      </c>
      <c r="B26" s="1" t="s">
        <v>25</v>
      </c>
      <c r="C26" s="1"/>
    </row>
    <row r="27" spans="1:3">
      <c r="A27" s="1">
        <f>+IF(B27="","",SUBTOTAL(3,B$4:B27))</f>
        <v>20</v>
      </c>
      <c r="B27" s="1" t="s">
        <v>26</v>
      </c>
      <c r="C27" s="1"/>
    </row>
    <row r="28" spans="1:3">
      <c r="A28" s="1">
        <f>+IF(B28="","",SUBTOTAL(3,B$4:B28))</f>
        <v>21</v>
      </c>
      <c r="B28" s="1" t="s">
        <v>27</v>
      </c>
      <c r="C28" s="1"/>
    </row>
    <row r="29" spans="1:3">
      <c r="A29" s="1">
        <f>+IF(B29="","",SUBTOTAL(3,B$4:B29))</f>
        <v>22</v>
      </c>
      <c r="B29" s="1" t="s">
        <v>28</v>
      </c>
      <c r="C29" s="1"/>
    </row>
    <row r="30" spans="1:3">
      <c r="A30" s="1">
        <f>+IF(B30="","",SUBTOTAL(3,B$4:B30))</f>
        <v>23</v>
      </c>
      <c r="B30" s="1" t="s">
        <v>29</v>
      </c>
      <c r="C30" s="1"/>
    </row>
    <row r="31" spans="1:3">
      <c r="A31" s="1">
        <f>+IF(B31="","",SUBTOTAL(3,B$4:B31))</f>
        <v>24</v>
      </c>
      <c r="B31" s="1" t="s">
        <v>30</v>
      </c>
      <c r="C31" s="1"/>
    </row>
    <row r="32" spans="1:3">
      <c r="A32" s="1">
        <f>+IF(B32="","",SUBTOTAL(3,B$4:B32))</f>
        <v>25</v>
      </c>
      <c r="B32" s="1" t="s">
        <v>31</v>
      </c>
      <c r="C32" s="1"/>
    </row>
    <row r="33" spans="1:3">
      <c r="A33" s="1">
        <f>+IF(B33="","",SUBTOTAL(3,B$4:B33))</f>
        <v>26</v>
      </c>
      <c r="B33" s="1" t="s">
        <v>32</v>
      </c>
      <c r="C33" s="1"/>
    </row>
    <row r="34" spans="1:3">
      <c r="A34" s="1">
        <f>+IF(B34="","",SUBTOTAL(3,B$4:B34))</f>
        <v>27</v>
      </c>
      <c r="B34" s="1" t="s">
        <v>33</v>
      </c>
      <c r="C34" s="1"/>
    </row>
    <row r="35" spans="1:3">
      <c r="A35" s="1">
        <f>+IF(B35="","",SUBTOTAL(3,B$4:B35))</f>
        <v>28</v>
      </c>
      <c r="B35" s="1" t="s">
        <v>34</v>
      </c>
      <c r="C35" s="1"/>
    </row>
    <row r="36" spans="1:3">
      <c r="A36" s="1">
        <f>+IF(B36="","",SUBTOTAL(3,B$4:B36))</f>
        <v>29</v>
      </c>
      <c r="B36" s="1" t="s">
        <v>35</v>
      </c>
      <c r="C36" s="1"/>
    </row>
    <row r="37" spans="1:3">
      <c r="A37" s="1">
        <f>+IF(B37="","",SUBTOTAL(3,B$4:B37))</f>
        <v>30</v>
      </c>
      <c r="B37" s="1" t="s">
        <v>36</v>
      </c>
      <c r="C37" s="1"/>
    </row>
    <row r="38" spans="1:3">
      <c r="A38" s="1">
        <f>+IF(B38="","",SUBTOTAL(3,B$4:B38))</f>
        <v>31</v>
      </c>
      <c r="B38" s="1" t="s">
        <v>37</v>
      </c>
      <c r="C38" s="1"/>
    </row>
    <row r="39" spans="1:3">
      <c r="A39" s="1">
        <f>+IF(B39="","",SUBTOTAL(3,B$4:B39))</f>
        <v>32</v>
      </c>
      <c r="B39" s="1" t="s">
        <v>38</v>
      </c>
      <c r="C39" s="1"/>
    </row>
    <row r="40" spans="1:3">
      <c r="A40" s="1">
        <f>+IF(B40="","",SUBTOTAL(3,B$4:B40))</f>
        <v>33</v>
      </c>
      <c r="B40" s="1" t="s">
        <v>39</v>
      </c>
      <c r="C40" s="1"/>
    </row>
    <row r="41" spans="1:3">
      <c r="A41" s="1">
        <f>+IF(B41="","",SUBTOTAL(3,B$4:B41))</f>
        <v>34</v>
      </c>
      <c r="B41" s="1" t="s">
        <v>40</v>
      </c>
      <c r="C41" s="1"/>
    </row>
    <row r="42" spans="1:3">
      <c r="A42" s="1">
        <f>+IF(B42="","",SUBTOTAL(3,B$4:B42))</f>
        <v>35</v>
      </c>
      <c r="B42" s="1" t="s">
        <v>41</v>
      </c>
      <c r="C42" s="1"/>
    </row>
    <row r="43" spans="1:3">
      <c r="A43" s="1">
        <f>+IF(B43="","",SUBTOTAL(3,B$4:B43))</f>
        <v>36</v>
      </c>
      <c r="B43" s="1" t="s">
        <v>42</v>
      </c>
      <c r="C43" s="1"/>
    </row>
    <row r="44" spans="1:3">
      <c r="A44" s="1">
        <f>+IF(B44="","",SUBTOTAL(3,B$4:B44))</f>
        <v>37</v>
      </c>
      <c r="B44" s="1" t="s">
        <v>43</v>
      </c>
      <c r="C44" s="1"/>
    </row>
    <row r="45" spans="1:3">
      <c r="A45" s="1">
        <f>+IF(B45="","",SUBTOTAL(3,B$4:B45))</f>
        <v>38</v>
      </c>
      <c r="B45" s="1" t="s">
        <v>44</v>
      </c>
      <c r="C45" s="1"/>
    </row>
    <row r="46" spans="1:3">
      <c r="A46" s="1">
        <f>+IF(B46="","",SUBTOTAL(3,B$4:B46))</f>
        <v>39</v>
      </c>
      <c r="B46" s="1" t="s">
        <v>45</v>
      </c>
      <c r="C46" s="1"/>
    </row>
    <row r="47" spans="1:3">
      <c r="A47" s="1">
        <f>+IF(B47="","",SUBTOTAL(3,B$4:B47))</f>
        <v>40</v>
      </c>
      <c r="B47" s="1" t="s">
        <v>46</v>
      </c>
      <c r="C47" s="1"/>
    </row>
    <row r="48" spans="1:3">
      <c r="A48" s="1">
        <f>+IF(B48="","",SUBTOTAL(3,B$4:B48))</f>
        <v>41</v>
      </c>
      <c r="B48" s="1" t="s">
        <v>47</v>
      </c>
      <c r="C48" s="1"/>
    </row>
    <row r="49" spans="1:3">
      <c r="A49" s="1">
        <f>+IF(B49="","",SUBTOTAL(3,B$4:B49))</f>
        <v>42</v>
      </c>
      <c r="B49" s="1" t="s">
        <v>48</v>
      </c>
      <c r="C49" s="1"/>
    </row>
    <row r="50" spans="1:3">
      <c r="A50" s="1">
        <f>+IF(B50="","",SUBTOTAL(3,B$4:B50))</f>
        <v>43</v>
      </c>
      <c r="B50" s="1" t="s">
        <v>49</v>
      </c>
      <c r="C50" s="1"/>
    </row>
    <row r="51" spans="1:3">
      <c r="A51" s="1">
        <f>+IF(B51="","",SUBTOTAL(3,B$4:B51))</f>
        <v>44</v>
      </c>
      <c r="B51" s="1" t="s">
        <v>50</v>
      </c>
      <c r="C51" s="1"/>
    </row>
    <row r="52" spans="1:3">
      <c r="A52" s="1">
        <f>+IF(B52="","",SUBTOTAL(3,B$4:B52))</f>
        <v>45</v>
      </c>
      <c r="B52" s="1" t="s">
        <v>51</v>
      </c>
      <c r="C52" s="1"/>
    </row>
    <row r="53" spans="1:3">
      <c r="A53" s="1">
        <f>+IF(B53="","",SUBTOTAL(3,B$4:B53))</f>
        <v>46</v>
      </c>
      <c r="B53" s="1" t="s">
        <v>52</v>
      </c>
      <c r="C53" s="1"/>
    </row>
    <row r="54" spans="1:3">
      <c r="A54" s="1">
        <f>+IF(B54="","",SUBTOTAL(3,B$4:B54))</f>
        <v>47</v>
      </c>
      <c r="B54" s="1" t="s">
        <v>53</v>
      </c>
      <c r="C54" s="1"/>
    </row>
    <row r="55" spans="1:3">
      <c r="A55" s="1">
        <f>+IF(B55="","",SUBTOTAL(3,B$4:B55))</f>
        <v>48</v>
      </c>
      <c r="B55" s="1" t="s">
        <v>54</v>
      </c>
      <c r="C55" s="1"/>
    </row>
    <row r="56" spans="1:3">
      <c r="A56" s="1">
        <f>+IF(B56="","",SUBTOTAL(3,B$4:B56))</f>
        <v>49</v>
      </c>
      <c r="B56" s="1" t="s">
        <v>55</v>
      </c>
      <c r="C56" s="1"/>
    </row>
  </sheetData>
  <autoFilter ref="B3:C56">
    <filterColumn colId="1">
      <filters blank="1">
        <filter val="أرمل"/>
        <filter val="متزوج"/>
        <filter val="مطلق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2014-01-18T04:56:37Z</dcterms:created>
  <dcterms:modified xsi:type="dcterms:W3CDTF">2014-02-03T14:33:29Z</dcterms:modified>
</cp:coreProperties>
</file>